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e/Desktop/Individual Excel Data/"/>
    </mc:Choice>
  </mc:AlternateContent>
  <xr:revisionPtr revIDLastSave="0" documentId="13_ncr:1_{CEA2ACA1-0800-9D41-905E-CBF545A75295}" xr6:coauthVersionLast="45" xr6:coauthVersionMax="47" xr10:uidLastSave="{00000000-0000-0000-0000-000000000000}"/>
  <bookViews>
    <workbookView xWindow="32180" yWindow="3220" windowWidth="28800" windowHeight="16140" xr2:uid="{F05E44CF-AC4E-584F-B282-006488A576B4}"/>
  </bookViews>
  <sheets>
    <sheet name="Fig. 1E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6" l="1"/>
  <c r="K16" i="16"/>
  <c r="E36" i="16"/>
  <c r="E35" i="16"/>
  <c r="E28" i="16"/>
  <c r="E29" i="16"/>
  <c r="E30" i="16"/>
  <c r="E31" i="16"/>
  <c r="E32" i="16"/>
  <c r="F32" i="16" s="1"/>
  <c r="E33" i="16"/>
  <c r="E34" i="16"/>
  <c r="E27" i="16"/>
  <c r="F27" i="16" s="1"/>
  <c r="E15" i="16"/>
  <c r="F15" i="16" s="1"/>
  <c r="F31" i="16" l="1"/>
  <c r="F30" i="16"/>
  <c r="F33" i="16"/>
  <c r="F29" i="16"/>
  <c r="F36" i="16"/>
  <c r="F28" i="16"/>
  <c r="F35" i="16"/>
  <c r="F34" i="16"/>
  <c r="L16" i="16" l="1"/>
  <c r="M16" i="16"/>
  <c r="N16" i="16"/>
  <c r="J16" i="16"/>
  <c r="K11" i="16"/>
  <c r="L11" i="16"/>
  <c r="M11" i="16"/>
  <c r="N11" i="16"/>
  <c r="J11" i="16"/>
  <c r="L8" i="16"/>
  <c r="M8" i="16"/>
  <c r="N8" i="16"/>
  <c r="J8" i="16"/>
  <c r="K3" i="16"/>
  <c r="L3" i="16"/>
  <c r="M3" i="16"/>
  <c r="N3" i="16"/>
  <c r="J3" i="16"/>
  <c r="E24" i="16" l="1"/>
  <c r="E23" i="16"/>
  <c r="E19" i="16"/>
  <c r="E16" i="16"/>
  <c r="E17" i="16"/>
  <c r="F17" i="16" s="1"/>
  <c r="E18" i="16"/>
  <c r="E20" i="16"/>
  <c r="F20" i="16" s="1"/>
  <c r="E21" i="16"/>
  <c r="F21" i="16" s="1"/>
  <c r="E22" i="16"/>
  <c r="E4" i="16"/>
  <c r="E5" i="16"/>
  <c r="E6" i="16"/>
  <c r="F6" i="16" s="1"/>
  <c r="E7" i="16"/>
  <c r="E8" i="16"/>
  <c r="F8" i="16" s="1"/>
  <c r="E9" i="16"/>
  <c r="F9" i="16" s="1"/>
  <c r="E10" i="16"/>
  <c r="F10" i="16" s="1"/>
  <c r="E11" i="16"/>
  <c r="E12" i="16"/>
  <c r="E3" i="16"/>
  <c r="F3" i="16" s="1"/>
  <c r="F23" i="16" l="1"/>
  <c r="F5" i="16"/>
  <c r="F12" i="16"/>
  <c r="F4" i="16"/>
  <c r="F11" i="16"/>
  <c r="F22" i="16"/>
  <c r="F24" i="16"/>
  <c r="F19" i="16"/>
  <c r="F7" i="16"/>
  <c r="F18" i="16"/>
  <c r="F16" i="16"/>
</calcChain>
</file>

<file path=xl/sharedStrings.xml><?xml version="1.0" encoding="utf-8"?>
<sst xmlns="http://schemas.openxmlformats.org/spreadsheetml/2006/main" count="27" uniqueCount="13">
  <si>
    <t>SD</t>
    <phoneticPr fontId="1"/>
  </si>
  <si>
    <t>Summary</t>
    <phoneticPr fontId="1"/>
  </si>
  <si>
    <t>Average</t>
    <phoneticPr fontId="1"/>
  </si>
  <si>
    <t>#1</t>
    <phoneticPr fontId="1"/>
  </si>
  <si>
    <t>#2</t>
    <phoneticPr fontId="1"/>
  </si>
  <si>
    <t>#3</t>
    <phoneticPr fontId="1"/>
  </si>
  <si>
    <t>Total Chk1</t>
    <phoneticPr fontId="1"/>
  </si>
  <si>
    <t>pChk1</t>
    <phoneticPr fontId="1"/>
  </si>
  <si>
    <t>EV</t>
    <phoneticPr fontId="1"/>
  </si>
  <si>
    <t>FL</t>
    <phoneticPr fontId="1"/>
  </si>
  <si>
    <t>Ratio</t>
    <phoneticPr fontId="1"/>
  </si>
  <si>
    <t>Normalyzed with untreated cell</t>
    <phoneticPr fontId="1"/>
  </si>
  <si>
    <t>pChk1/Chk1_addback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</si>
</sst>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60531499548726E-2"/>
          <c:y val="0.1181761470500738"/>
          <c:w val="0.86040547891689578"/>
          <c:h val="0.8392169972533593"/>
        </c:manualLayout>
      </c:layout>
      <c:lineChart>
        <c:grouping val="standard"/>
        <c:varyColors val="0"/>
        <c:ser>
          <c:idx val="0"/>
          <c:order val="0"/>
          <c:tx>
            <c:v>EV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'Fig. 1E'!$J$8:$N$8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0.11439007460847282</c:v>
                  </c:pt>
                  <c:pt idx="2">
                    <c:v>1.1571742843072439</c:v>
                  </c:pt>
                  <c:pt idx="3">
                    <c:v>1.4970477762381664</c:v>
                  </c:pt>
                  <c:pt idx="4">
                    <c:v>2.7304123607125534</c:v>
                  </c:pt>
                </c:numCache>
              </c:numRef>
            </c:plus>
            <c:minus>
              <c:numRef>
                <c:f>'Fig. 1E'!$J$8:$N$8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0.11439007460847282</c:v>
                  </c:pt>
                  <c:pt idx="2">
                    <c:v>1.1571742843072439</c:v>
                  </c:pt>
                  <c:pt idx="3">
                    <c:v>1.4970477762381664</c:v>
                  </c:pt>
                  <c:pt idx="4">
                    <c:v>2.7304123607125534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'Fig. 1E'!$B$3:$B$7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cat>
          <c:val>
            <c:numRef>
              <c:f>'Fig. 1E'!$J$3:$N$3</c:f>
              <c:numCache>
                <c:formatCode>General</c:formatCode>
                <c:ptCount val="5"/>
                <c:pt idx="0">
                  <c:v>1</c:v>
                </c:pt>
                <c:pt idx="1">
                  <c:v>0.94715941270069204</c:v>
                </c:pt>
                <c:pt idx="2">
                  <c:v>1.9420955829595432</c:v>
                </c:pt>
                <c:pt idx="3">
                  <c:v>2.7083302981978652</c:v>
                </c:pt>
                <c:pt idx="4">
                  <c:v>5.696685933830441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E-424E-A098-EB74EF72655F}"/>
            </c:ext>
          </c:extLst>
        </c:ser>
        <c:ser>
          <c:idx val="1"/>
          <c:order val="1"/>
          <c:tx>
            <c:v>HA-PD-L1</c:v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'Fig. 1E'!$J$16:$N$16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0.56750733047951296</c:v>
                  </c:pt>
                  <c:pt idx="2">
                    <c:v>1.1326783838220098</c:v>
                  </c:pt>
                  <c:pt idx="3">
                    <c:v>1.4441301551037089</c:v>
                  </c:pt>
                  <c:pt idx="4">
                    <c:v>1.942918174215486</c:v>
                  </c:pt>
                </c:numCache>
              </c:numRef>
            </c:plus>
            <c:minus>
              <c:numRef>
                <c:f>'Fig. 1E'!$J$16:$N$16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0.56750733047951296</c:v>
                  </c:pt>
                  <c:pt idx="2">
                    <c:v>1.1326783838220098</c:v>
                  </c:pt>
                  <c:pt idx="3">
                    <c:v>1.4441301551037089</c:v>
                  </c:pt>
                  <c:pt idx="4">
                    <c:v>1.942918174215486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'Fig. 1E'!$B$3:$B$7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cat>
          <c:val>
            <c:numRef>
              <c:f>'Fig. 1E'!$J$11:$N$11</c:f>
              <c:numCache>
                <c:formatCode>General</c:formatCode>
                <c:ptCount val="5"/>
                <c:pt idx="0">
                  <c:v>1</c:v>
                </c:pt>
                <c:pt idx="1">
                  <c:v>2.1122956693080988</c:v>
                </c:pt>
                <c:pt idx="2">
                  <c:v>6.6758390299602004</c:v>
                </c:pt>
                <c:pt idx="3">
                  <c:v>11.939898941202452</c:v>
                </c:pt>
                <c:pt idx="4">
                  <c:v>15.043222728916469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9E-424E-A098-EB74EF726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497023"/>
        <c:axId val="1476497695"/>
      </c:lineChart>
      <c:scatterChart>
        <c:scatterStyle val="line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'Fig. 1E'!$J$4:$N$4</c:f>
              <c:numCache>
                <c:formatCode>General</c:formatCode>
                <c:ptCount val="5"/>
                <c:pt idx="0">
                  <c:v>1</c:v>
                </c:pt>
                <c:pt idx="1">
                  <c:v>1.0244075571751934</c:v>
                </c:pt>
                <c:pt idx="2">
                  <c:v>3.2114231830886855</c:v>
                </c:pt>
                <c:pt idx="3">
                  <c:v>4.2799166203405967</c:v>
                </c:pt>
                <c:pt idx="4">
                  <c:v>5.1849066746210664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9E-424E-A098-EB74EF72655F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'Fig. 1E'!$J$5:$N$5</c:f>
              <c:numCache>
                <c:formatCode>General</c:formatCode>
                <c:ptCount val="5"/>
                <c:pt idx="0">
                  <c:v>1</c:v>
                </c:pt>
                <c:pt idx="1">
                  <c:v>1.0013234447676402</c:v>
                </c:pt>
                <c:pt idx="2">
                  <c:v>0.94596545400004384</c:v>
                </c:pt>
                <c:pt idx="3">
                  <c:v>1.299047467300245</c:v>
                </c:pt>
                <c:pt idx="4">
                  <c:v>3.2583756540159667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9E-424E-A098-EB74EF72655F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'Fig. 1E'!$J$6:$N$6</c:f>
              <c:numCache>
                <c:formatCode>General</c:formatCode>
                <c:ptCount val="5"/>
                <c:pt idx="0">
                  <c:v>1</c:v>
                </c:pt>
                <c:pt idx="1">
                  <c:v>0.81574723615924238</c:v>
                </c:pt>
                <c:pt idx="2">
                  <c:v>1.6688981117899009</c:v>
                </c:pt>
                <c:pt idx="3">
                  <c:v>2.5460268069527543</c:v>
                </c:pt>
                <c:pt idx="4">
                  <c:v>8.6467754728542907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9E-424E-A098-EB74EF72655F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9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'Fig. 1E'!$J$12:$N$12</c:f>
              <c:numCache>
                <c:formatCode>General</c:formatCode>
                <c:ptCount val="5"/>
                <c:pt idx="0">
                  <c:v>1</c:v>
                </c:pt>
                <c:pt idx="1">
                  <c:v>1.7051694475123194</c:v>
                </c:pt>
                <c:pt idx="2">
                  <c:v>6.2831361214565211</c:v>
                </c:pt>
                <c:pt idx="3">
                  <c:v>13.3703182235892</c:v>
                </c:pt>
                <c:pt idx="4">
                  <c:v>15.048193693471692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9E-424E-A098-EB74EF72655F}"/>
            </c:ext>
          </c:extLst>
        </c:ser>
        <c:ser>
          <c:idx val="6"/>
          <c:order val="6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bg2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'Fig. 1E'!$J$13:$N$13</c:f>
              <c:numCache>
                <c:formatCode>General</c:formatCode>
                <c:ptCount val="5"/>
                <c:pt idx="0">
                  <c:v>1</c:v>
                </c:pt>
                <c:pt idx="1">
                  <c:v>2.7605505271416662</c:v>
                </c:pt>
                <c:pt idx="2">
                  <c:v>5.7917745270838612</c:v>
                </c:pt>
                <c:pt idx="3">
                  <c:v>11.966940882905337</c:v>
                </c:pt>
                <c:pt idx="4">
                  <c:v>16.983650651510626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9E-424E-A098-EB74EF72655F}"/>
            </c:ext>
          </c:extLst>
        </c:ser>
        <c:ser>
          <c:idx val="7"/>
          <c:order val="7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bg2">
                  <a:lumMod val="9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'Fig. 1E'!$J$14:$N$14</c:f>
              <c:numCache>
                <c:formatCode>General</c:formatCode>
                <c:ptCount val="5"/>
                <c:pt idx="0">
                  <c:v>1</c:v>
                </c:pt>
                <c:pt idx="1">
                  <c:v>1.8711670332703108</c:v>
                </c:pt>
                <c:pt idx="2">
                  <c:v>7.9526064413402189</c:v>
                </c:pt>
                <c:pt idx="3">
                  <c:v>10.482437717112822</c:v>
                </c:pt>
                <c:pt idx="4">
                  <c:v>13.097823841767088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9E-424E-A098-EB74EF726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497023"/>
        <c:axId val="1476497695"/>
      </c:scatterChart>
      <c:catAx>
        <c:axId val="1476497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6497695"/>
        <c:crosses val="autoZero"/>
        <c:auto val="1"/>
        <c:lblAlgn val="ctr"/>
        <c:lblOffset val="100"/>
        <c:noMultiLvlLbl val="0"/>
      </c:catAx>
      <c:valAx>
        <c:axId val="14764976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64970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187613</xdr:colOff>
      <xdr:row>20</xdr:row>
      <xdr:rowOff>14431</xdr:rowOff>
    </xdr:from>
    <xdr:to>
      <xdr:col>13</xdr:col>
      <xdr:colOff>923694</xdr:colOff>
      <xdr:row>34</xdr:row>
      <xdr:rowOff>18060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5D00B2B-D7FC-A54E-AAE7-D1C2CC3DB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434E9-BF45-9447-BBA0-14D51C8C3D00}">
  <dimension ref="A1:N36"/>
  <sheetViews>
    <sheetView tabSelected="1" zoomScale="94" workbookViewId="0">
      <selection sqref="A1:B1"/>
    </sheetView>
  </sheetViews>
  <sheetFormatPr baseColWidth="10" defaultRowHeight="20"/>
  <sheetData>
    <row r="1" spans="1:14">
      <c r="A1" s="5" t="s">
        <v>12</v>
      </c>
      <c r="B1" s="5"/>
    </row>
    <row r="2" spans="1:14">
      <c r="A2" s="3" t="s">
        <v>3</v>
      </c>
      <c r="B2" s="3" t="s">
        <v>6</v>
      </c>
      <c r="D2" t="s">
        <v>7</v>
      </c>
      <c r="E2" t="s">
        <v>10</v>
      </c>
      <c r="F2" t="s">
        <v>11</v>
      </c>
      <c r="I2" s="1" t="s">
        <v>1</v>
      </c>
    </row>
    <row r="3" spans="1:14">
      <c r="A3" s="4" t="s">
        <v>8</v>
      </c>
      <c r="B3" s="3">
        <v>0</v>
      </c>
      <c r="C3">
        <v>9008.7309999999998</v>
      </c>
      <c r="D3">
        <v>1497.7190000000001</v>
      </c>
      <c r="E3">
        <f>D3/C3</f>
        <v>0.16625193936859697</v>
      </c>
      <c r="F3">
        <f>E3/$E$3</f>
        <v>1</v>
      </c>
      <c r="H3" t="s">
        <v>8</v>
      </c>
      <c r="I3" t="s">
        <v>2</v>
      </c>
      <c r="J3">
        <f>AVERAGE(J4:J6)</f>
        <v>1</v>
      </c>
      <c r="K3">
        <f>AVERAGE(K4:K6)</f>
        <v>0.94715941270069204</v>
      </c>
      <c r="L3">
        <f>AVERAGE(L4:L6)</f>
        <v>1.9420955829595432</v>
      </c>
      <c r="M3">
        <f>AVERAGE(M4:M6)</f>
        <v>2.7083302981978652</v>
      </c>
      <c r="N3">
        <f>AVERAGE(N4:N6)</f>
        <v>5.696685933830441</v>
      </c>
    </row>
    <row r="4" spans="1:14">
      <c r="A4" s="4"/>
      <c r="B4" s="3">
        <v>0.5</v>
      </c>
      <c r="C4">
        <v>8058.7110000000002</v>
      </c>
      <c r="D4">
        <v>1372.4770000000001</v>
      </c>
      <c r="E4">
        <f t="shared" ref="E4:E12" si="0">D4/C4</f>
        <v>0.17030974308422278</v>
      </c>
      <c r="F4">
        <f>E4/$E$3</f>
        <v>1.0244075571751934</v>
      </c>
      <c r="I4" t="s">
        <v>3</v>
      </c>
      <c r="J4">
        <v>1</v>
      </c>
      <c r="K4">
        <v>1.0244075571751934</v>
      </c>
      <c r="L4">
        <v>3.2114231830886855</v>
      </c>
      <c r="M4">
        <v>4.2799166203405967</v>
      </c>
      <c r="N4">
        <v>5.1849066746210664</v>
      </c>
    </row>
    <row r="5" spans="1:14">
      <c r="A5" s="4"/>
      <c r="B5" s="3">
        <v>1</v>
      </c>
      <c r="C5">
        <v>5273.6689999999999</v>
      </c>
      <c r="D5">
        <v>2815.64</v>
      </c>
      <c r="E5">
        <f t="shared" si="0"/>
        <v>0.53390533232176685</v>
      </c>
      <c r="F5">
        <f>E5/$E$3</f>
        <v>3.2114231830886855</v>
      </c>
      <c r="I5" t="s">
        <v>4</v>
      </c>
      <c r="J5">
        <v>1</v>
      </c>
      <c r="K5">
        <v>1.0013234447676402</v>
      </c>
      <c r="L5">
        <v>0.94596545400004384</v>
      </c>
      <c r="M5">
        <v>1.299047467300245</v>
      </c>
      <c r="N5">
        <v>3.2583756540159667</v>
      </c>
    </row>
    <row r="6" spans="1:14">
      <c r="A6" s="4"/>
      <c r="B6" s="3">
        <v>2</v>
      </c>
      <c r="C6">
        <v>7361.64</v>
      </c>
      <c r="D6">
        <v>5238.134</v>
      </c>
      <c r="E6">
        <f t="shared" si="0"/>
        <v>0.71154443846751536</v>
      </c>
      <c r="F6">
        <f>E6/$E$3</f>
        <v>4.2799166203405967</v>
      </c>
      <c r="I6" t="s">
        <v>5</v>
      </c>
      <c r="J6">
        <v>1</v>
      </c>
      <c r="K6">
        <v>0.81574723615924238</v>
      </c>
      <c r="L6">
        <v>1.6688981117899009</v>
      </c>
      <c r="M6">
        <v>2.5460268069527543</v>
      </c>
      <c r="N6">
        <v>8.6467754728542907</v>
      </c>
    </row>
    <row r="7" spans="1:14">
      <c r="A7" s="4"/>
      <c r="B7" s="3">
        <v>4</v>
      </c>
      <c r="C7">
        <v>9410.0949999999993</v>
      </c>
      <c r="D7">
        <v>13527.418</v>
      </c>
      <c r="E7">
        <f t="shared" si="0"/>
        <v>1.4375431916468431</v>
      </c>
      <c r="F7">
        <f>E7/$E$3</f>
        <v>8.6467754728542907</v>
      </c>
    </row>
    <row r="8" spans="1:14">
      <c r="A8" s="2" t="s">
        <v>9</v>
      </c>
      <c r="B8">
        <v>0</v>
      </c>
      <c r="C8">
        <v>7479.3469999999998</v>
      </c>
      <c r="D8">
        <v>1605.355</v>
      </c>
      <c r="E8">
        <f t="shared" si="0"/>
        <v>0.21463839022310371</v>
      </c>
      <c r="F8">
        <f>E8/$E$8</f>
        <v>1</v>
      </c>
      <c r="I8" t="s">
        <v>0</v>
      </c>
      <c r="J8">
        <f>STDEV(J4:J6)</f>
        <v>0</v>
      </c>
      <c r="K8">
        <f>STDEV(K4:K6)</f>
        <v>0.11439007460847282</v>
      </c>
      <c r="L8">
        <f>STDEV(L4:L6)</f>
        <v>1.1571742843072439</v>
      </c>
      <c r="M8">
        <f>STDEV(M4:M6)</f>
        <v>1.4970477762381664</v>
      </c>
      <c r="N8">
        <f>STDEV(N4:N6)</f>
        <v>2.7304123607125534</v>
      </c>
    </row>
    <row r="9" spans="1:14">
      <c r="A9" s="2"/>
      <c r="B9">
        <v>0.5</v>
      </c>
      <c r="C9">
        <v>4061.2759999999998</v>
      </c>
      <c r="D9">
        <v>1486.4059999999999</v>
      </c>
      <c r="E9">
        <f t="shared" si="0"/>
        <v>0.36599482527166338</v>
      </c>
      <c r="F9">
        <f>E9/$E$8</f>
        <v>1.7051694475123194</v>
      </c>
    </row>
    <row r="10" spans="1:14">
      <c r="A10" s="2"/>
      <c r="B10">
        <v>1</v>
      </c>
      <c r="C10">
        <v>3273.9119999999998</v>
      </c>
      <c r="D10">
        <v>4415.2049999999999</v>
      </c>
      <c r="E10">
        <f t="shared" si="0"/>
        <v>1.3486022226620631</v>
      </c>
      <c r="F10">
        <f>E10/$E$8</f>
        <v>6.2831361214565211</v>
      </c>
    </row>
    <row r="11" spans="1:14">
      <c r="A11" s="2"/>
      <c r="B11">
        <v>2</v>
      </c>
      <c r="C11">
        <v>2026.941</v>
      </c>
      <c r="D11">
        <v>5816.8819999999996</v>
      </c>
      <c r="E11">
        <f t="shared" si="0"/>
        <v>2.8697835802818137</v>
      </c>
      <c r="F11">
        <f>E11/$E$8</f>
        <v>13.3703182235892</v>
      </c>
      <c r="H11" t="s">
        <v>9</v>
      </c>
      <c r="I11" t="s">
        <v>2</v>
      </c>
      <c r="J11">
        <f>AVERAGE(J12:J14)</f>
        <v>1</v>
      </c>
      <c r="K11">
        <f>AVERAGE(K12:K14)</f>
        <v>2.1122956693080988</v>
      </c>
      <c r="L11">
        <f>AVERAGE(L12:L14)</f>
        <v>6.6758390299602004</v>
      </c>
      <c r="M11">
        <f>AVERAGE(M12:M14)</f>
        <v>11.939898941202452</v>
      </c>
      <c r="N11">
        <f>AVERAGE(N12:N14)</f>
        <v>15.043222728916469</v>
      </c>
    </row>
    <row r="12" spans="1:14">
      <c r="A12" s="2"/>
      <c r="B12">
        <v>4</v>
      </c>
      <c r="C12">
        <v>4868.518</v>
      </c>
      <c r="D12">
        <v>15724.924000000001</v>
      </c>
      <c r="E12">
        <f t="shared" si="0"/>
        <v>3.2299200701322253</v>
      </c>
      <c r="F12">
        <f>E12/$E$8</f>
        <v>15.048193693471692</v>
      </c>
      <c r="I12" t="s">
        <v>3</v>
      </c>
      <c r="J12">
        <v>1</v>
      </c>
      <c r="K12">
        <v>1.7051694475123194</v>
      </c>
      <c r="L12">
        <v>6.2831361214565211</v>
      </c>
      <c r="M12">
        <v>13.3703182235892</v>
      </c>
      <c r="N12">
        <v>15.048193693471692</v>
      </c>
    </row>
    <row r="13" spans="1:14">
      <c r="I13" t="s">
        <v>4</v>
      </c>
      <c r="J13">
        <v>1</v>
      </c>
      <c r="K13">
        <v>2.7605505271416662</v>
      </c>
      <c r="L13">
        <v>5.7917745270838612</v>
      </c>
      <c r="M13">
        <v>11.966940882905337</v>
      </c>
      <c r="N13">
        <v>16.983650651510626</v>
      </c>
    </row>
    <row r="14" spans="1:14">
      <c r="A14" t="s">
        <v>4</v>
      </c>
      <c r="I14" t="s">
        <v>5</v>
      </c>
      <c r="J14">
        <v>1</v>
      </c>
      <c r="K14">
        <v>1.8711670332703108</v>
      </c>
      <c r="L14">
        <v>7.9526064413402189</v>
      </c>
      <c r="M14">
        <v>10.482437717112822</v>
      </c>
      <c r="N14">
        <v>13.097823841767088</v>
      </c>
    </row>
    <row r="15" spans="1:14">
      <c r="A15" s="2" t="s">
        <v>8</v>
      </c>
      <c r="B15">
        <v>0</v>
      </c>
      <c r="C15">
        <v>7417.8909999999996</v>
      </c>
      <c r="D15">
        <v>1751.2460000000001</v>
      </c>
      <c r="E15">
        <f>D15/C15</f>
        <v>0.23608408373754752</v>
      </c>
      <c r="F15">
        <f>E15/$E$15</f>
        <v>1</v>
      </c>
      <c r="I15" s="1"/>
    </row>
    <row r="16" spans="1:14">
      <c r="A16" s="2"/>
      <c r="B16">
        <v>0.5</v>
      </c>
      <c r="C16">
        <v>7952.8410000000003</v>
      </c>
      <c r="D16">
        <v>1880.0239999999999</v>
      </c>
      <c r="E16">
        <f t="shared" ref="E16:E24" si="1">D16/C16</f>
        <v>0.23639652798289312</v>
      </c>
      <c r="F16">
        <f>E16/$E$15</f>
        <v>1.0013234447676402</v>
      </c>
      <c r="I16" t="s">
        <v>0</v>
      </c>
      <c r="J16">
        <f>STDEV(J12:J14)</f>
        <v>0</v>
      </c>
      <c r="K16">
        <f>STDEV(K12:K14)</f>
        <v>0.56750733047951296</v>
      </c>
      <c r="L16">
        <f>STDEV(L12:L14)</f>
        <v>1.1326783838220098</v>
      </c>
      <c r="M16">
        <f>STDEV(M12:M14)</f>
        <v>1.4441301551037089</v>
      </c>
      <c r="N16">
        <f>STDEV(N12:N14)</f>
        <v>1.942918174215486</v>
      </c>
    </row>
    <row r="17" spans="1:6">
      <c r="A17" s="2"/>
      <c r="B17">
        <v>1</v>
      </c>
      <c r="C17">
        <v>8152.4260000000004</v>
      </c>
      <c r="D17">
        <v>1820.66</v>
      </c>
      <c r="E17">
        <f t="shared" si="1"/>
        <v>0.22332738745497352</v>
      </c>
      <c r="F17">
        <f>E17/$E$15</f>
        <v>0.94596545400004384</v>
      </c>
    </row>
    <row r="18" spans="1:6">
      <c r="A18" s="2"/>
      <c r="B18">
        <v>2</v>
      </c>
      <c r="C18">
        <v>12454.134</v>
      </c>
      <c r="D18">
        <v>3819.489</v>
      </c>
      <c r="E18">
        <f t="shared" si="1"/>
        <v>0.30668443104916004</v>
      </c>
      <c r="F18">
        <f>E18/$E$15</f>
        <v>1.299047467300245</v>
      </c>
    </row>
    <row r="19" spans="1:6">
      <c r="A19" s="2"/>
      <c r="B19">
        <v>4</v>
      </c>
      <c r="C19">
        <v>10797.841</v>
      </c>
      <c r="D19">
        <v>8306.2459999999992</v>
      </c>
      <c r="E19">
        <f t="shared" si="1"/>
        <v>0.76925063075109168</v>
      </c>
      <c r="F19">
        <f>E19/$E$15</f>
        <v>3.2583756540159667</v>
      </c>
    </row>
    <row r="20" spans="1:6">
      <c r="A20" s="2" t="s">
        <v>9</v>
      </c>
      <c r="B20">
        <v>0</v>
      </c>
      <c r="C20">
        <v>12133.254999999999</v>
      </c>
      <c r="D20">
        <v>1522.0920000000001</v>
      </c>
      <c r="E20">
        <f t="shared" si="1"/>
        <v>0.12544795275464005</v>
      </c>
      <c r="F20">
        <f>E20/$E$20</f>
        <v>1</v>
      </c>
    </row>
    <row r="21" spans="1:6">
      <c r="A21" s="2"/>
      <c r="B21">
        <v>0.5</v>
      </c>
      <c r="C21">
        <v>9087.1839999999993</v>
      </c>
      <c r="D21">
        <v>3146.9409999999998</v>
      </c>
      <c r="E21">
        <f t="shared" si="1"/>
        <v>0.3463054121056644</v>
      </c>
      <c r="F21">
        <f>E21/$E$20</f>
        <v>2.7605505271416662</v>
      </c>
    </row>
    <row r="22" spans="1:6">
      <c r="A22" s="2"/>
      <c r="B22">
        <v>1</v>
      </c>
      <c r="C22">
        <v>9011.77</v>
      </c>
      <c r="D22">
        <v>6547.6480000000001</v>
      </c>
      <c r="E22">
        <f t="shared" si="1"/>
        <v>0.72656625723914392</v>
      </c>
      <c r="F22">
        <f>E22/$E$20</f>
        <v>5.7917745270838612</v>
      </c>
    </row>
    <row r="23" spans="1:6">
      <c r="A23" s="2"/>
      <c r="B23">
        <v>2</v>
      </c>
      <c r="C23">
        <v>9626.0120000000006</v>
      </c>
      <c r="D23">
        <v>14450.841</v>
      </c>
      <c r="E23">
        <f t="shared" si="1"/>
        <v>1.5012282344962793</v>
      </c>
      <c r="F23">
        <f>E23/$E$20</f>
        <v>11.966940882905337</v>
      </c>
    </row>
    <row r="24" spans="1:6">
      <c r="A24" s="2"/>
      <c r="B24">
        <v>4</v>
      </c>
      <c r="C24">
        <v>9048.598</v>
      </c>
      <c r="D24">
        <v>19278.618999999999</v>
      </c>
      <c r="E24">
        <f t="shared" si="1"/>
        <v>2.1305642045320168</v>
      </c>
      <c r="F24">
        <f>E24/$E$20</f>
        <v>16.983650651510626</v>
      </c>
    </row>
    <row r="26" spans="1:6">
      <c r="A26" t="s">
        <v>5</v>
      </c>
    </row>
    <row r="27" spans="1:6">
      <c r="A27" s="2" t="s">
        <v>8</v>
      </c>
      <c r="B27">
        <v>0</v>
      </c>
      <c r="C27">
        <v>3179.2840000000001</v>
      </c>
      <c r="D27">
        <v>959.32600000000002</v>
      </c>
      <c r="E27">
        <f>D27/C27</f>
        <v>0.30174278233715518</v>
      </c>
      <c r="F27">
        <f>E27/$E$27</f>
        <v>1</v>
      </c>
    </row>
    <row r="28" spans="1:6">
      <c r="A28" s="2"/>
      <c r="B28">
        <v>0.5</v>
      </c>
      <c r="C28">
        <v>8697.9410000000007</v>
      </c>
      <c r="D28">
        <v>2140.962</v>
      </c>
      <c r="E28">
        <f t="shared" ref="E28:E36" si="2">D28/C28</f>
        <v>0.2461458407225342</v>
      </c>
      <c r="F28">
        <f>E28/$E$27</f>
        <v>0.81574723615924238</v>
      </c>
    </row>
    <row r="29" spans="1:6">
      <c r="A29" s="2"/>
      <c r="B29">
        <v>1</v>
      </c>
      <c r="C29">
        <v>7034.4560000000001</v>
      </c>
      <c r="D29">
        <v>3542.3969999999999</v>
      </c>
      <c r="E29">
        <f t="shared" si="2"/>
        <v>0.50357795968870933</v>
      </c>
      <c r="F29">
        <f>E29/$E$27</f>
        <v>1.6688981117899009</v>
      </c>
    </row>
    <row r="30" spans="1:6">
      <c r="A30" s="2"/>
      <c r="B30">
        <v>2</v>
      </c>
      <c r="C30">
        <v>5239.991</v>
      </c>
      <c r="D30">
        <v>4025.598</v>
      </c>
      <c r="E30">
        <f t="shared" si="2"/>
        <v>0.76824521263490719</v>
      </c>
      <c r="F30">
        <f>E30/$E$27</f>
        <v>2.5460268069527543</v>
      </c>
    </row>
    <row r="31" spans="1:6">
      <c r="A31" s="2"/>
      <c r="B31">
        <v>4</v>
      </c>
      <c r="C31">
        <v>4402.1629999999996</v>
      </c>
      <c r="D31">
        <v>3853.2339999999999</v>
      </c>
      <c r="E31">
        <f t="shared" si="2"/>
        <v>0.87530470816278283</v>
      </c>
      <c r="F31">
        <f>E31/$E$27</f>
        <v>2.9008306392056555</v>
      </c>
    </row>
    <row r="32" spans="1:6">
      <c r="A32" s="2" t="s">
        <v>9</v>
      </c>
      <c r="B32">
        <v>0</v>
      </c>
      <c r="C32">
        <v>9580.1129999999994</v>
      </c>
      <c r="D32">
        <v>1190.518</v>
      </c>
      <c r="E32">
        <f t="shared" si="2"/>
        <v>0.12426972416713666</v>
      </c>
      <c r="F32">
        <f>E32/$E$32</f>
        <v>1</v>
      </c>
    </row>
    <row r="33" spans="1:6">
      <c r="A33" s="2"/>
      <c r="B33">
        <v>0.5</v>
      </c>
      <c r="C33">
        <v>9663.8700000000008</v>
      </c>
      <c r="D33">
        <v>2247.134</v>
      </c>
      <c r="E33">
        <f t="shared" si="2"/>
        <v>0.23252941109514094</v>
      </c>
      <c r="F33">
        <f>E33/$E$32</f>
        <v>1.8711670332703108</v>
      </c>
    </row>
    <row r="34" spans="1:6">
      <c r="A34" s="2"/>
      <c r="B34">
        <v>1</v>
      </c>
      <c r="C34">
        <v>9447.5769999999993</v>
      </c>
      <c r="D34">
        <v>9336.74</v>
      </c>
      <c r="E34">
        <f t="shared" si="2"/>
        <v>0.98826820887514333</v>
      </c>
      <c r="F34">
        <f>E34/$E$32</f>
        <v>7.9526064413402189</v>
      </c>
    </row>
    <row r="35" spans="1:6">
      <c r="A35" s="2"/>
      <c r="B35">
        <v>2</v>
      </c>
      <c r="C35">
        <v>7164.2839999999997</v>
      </c>
      <c r="D35">
        <v>9332.5519999999997</v>
      </c>
      <c r="E35">
        <f t="shared" si="2"/>
        <v>1.3026496437048001</v>
      </c>
      <c r="F35">
        <f>E35/$E$32</f>
        <v>10.482437717112822</v>
      </c>
    </row>
    <row r="36" spans="1:6">
      <c r="A36" s="2"/>
      <c r="B36">
        <v>4</v>
      </c>
      <c r="C36">
        <v>7141.4059999999999</v>
      </c>
      <c r="D36">
        <v>11623.802</v>
      </c>
      <c r="E36">
        <f t="shared" si="2"/>
        <v>1.6276629560061422</v>
      </c>
      <c r="F36">
        <f>E36/$E$32</f>
        <v>13.097823841767088</v>
      </c>
    </row>
  </sheetData>
  <mergeCells count="6">
    <mergeCell ref="A32:A36"/>
    <mergeCell ref="A3:A7"/>
    <mergeCell ref="A8:A12"/>
    <mergeCell ref="A15:A19"/>
    <mergeCell ref="A20:A24"/>
    <mergeCell ref="A27:A3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仁平 直江</cp:lastModifiedBy>
  <dcterms:created xsi:type="dcterms:W3CDTF">2022-02-05T02:41:13Z</dcterms:created>
  <dcterms:modified xsi:type="dcterms:W3CDTF">2024-10-29T23:39:19Z</dcterms:modified>
</cp:coreProperties>
</file>